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9200" windowHeight="11595"/>
  </bookViews>
  <sheets>
    <sheet name="Texekatvutyun" sheetId="1" r:id="rId1"/>
    <sheet name="Лист1" sheetId="4" state="hidden" r:id="rId2"/>
    <sheet name="Hastiqner" sheetId="2" r:id="rId3"/>
    <sheet name="Dzerqberumner" sheetId="3" r:id="rId4"/>
    <sheet name="Лист6" sheetId="9" state="hidden" r:id="rId5"/>
    <sheet name="Лист5" sheetId="8" state="hidden" r:id="rId6"/>
    <sheet name="Лист4" sheetId="7" state="hidden" r:id="rId7"/>
    <sheet name="Лист3" sheetId="6" state="hidden" r:id="rId8"/>
    <sheet name="Лист2" sheetId="5" state="hidden" r:id="rId9"/>
  </sheets>
  <calcPr calcId="152511" concurrentCalc="0"/>
</workbook>
</file>

<file path=xl/calcChain.xml><?xml version="1.0" encoding="utf-8"?>
<calcChain xmlns="http://schemas.openxmlformats.org/spreadsheetml/2006/main">
  <c r="A9" i="9"/>
  <c r="C11" i="8"/>
  <c r="C18" i="2"/>
  <c r="A8" i="7"/>
  <c r="C8" i="2"/>
  <c r="B10" i="6"/>
  <c r="J274" i="1"/>
  <c r="A4" i="5"/>
</calcChain>
</file>

<file path=xl/sharedStrings.xml><?xml version="1.0" encoding="utf-8"?>
<sst xmlns="http://schemas.openxmlformats.org/spreadsheetml/2006/main" count="268" uniqueCount="81">
  <si>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</si>
  <si>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</si>
  <si>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</si>
  <si>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</si>
  <si>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</si>
  <si>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</si>
  <si>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</si>
  <si>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</si>
  <si>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</si>
  <si>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</si>
  <si>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</si>
  <si>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</si>
  <si>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</si>
  <si>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</si>
  <si>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</si>
  <si>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</si>
  <si>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</si>
  <si>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</si>
  <si>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</si>
  <si>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</si>
  <si>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</si>
  <si>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</si>
  <si>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</si>
  <si>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</si>
  <si>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</si>
  <si>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</si>
  <si>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</si>
  <si>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</si>
  <si>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Տաշիր</t>
  </si>
  <si>
    <t>գ.Բլագոդարնոյե</t>
  </si>
  <si>
    <t>գ.Մեդովկա</t>
  </si>
  <si>
    <t>գ.Նովոսելցովո</t>
  </si>
  <si>
    <t>գ.Դաշտադեմ</t>
  </si>
  <si>
    <t>գ.Մեղվահովիտ</t>
  </si>
  <si>
    <t>գ.Սարատովկա</t>
  </si>
  <si>
    <t>գ.Գետավան</t>
  </si>
  <si>
    <t>գ.Նորամուտ</t>
  </si>
  <si>
    <t>գ.Կաթնառատ</t>
  </si>
  <si>
    <t>գ.Լեռնահովիտ</t>
  </si>
  <si>
    <t>ք.Տաշիր</t>
  </si>
  <si>
    <t>գ.Կրուգլայա Շիշկա</t>
  </si>
  <si>
    <t>Համայնքում իրականացվել է սանիտարական մաքրում և աղբահանություն</t>
  </si>
  <si>
    <t>սանիտարական մաքրում և աղբահանություն</t>
  </si>
  <si>
    <t xml:space="preserve">Լիարժեք և արդյունավետ օգտագործվում է  ՀԿՏ համակարգը  </t>
  </si>
  <si>
    <t>Համայքնի ավագանու նիստերը հեռարձակվում են առցանց           հղում՝ https://www.youtube.com/channel/UCwMkAVWEE9m2_-RIUbolglA</t>
  </si>
  <si>
    <t>աղբահանություն</t>
  </si>
  <si>
    <t>Նկարագրել կատարած կապիտալ ծրագրերը (ձեռքբերումներ) հաշվետու ամսվա ընթացքում
(օր.՝ 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</si>
  <si>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1.Սարչապետ</t>
  </si>
  <si>
    <t>1.գ.Մեծավան</t>
  </si>
  <si>
    <t>Տաշիրի համայնքապետարանի հաստիքներ</t>
  </si>
  <si>
    <t>գ. Մեծավան</t>
  </si>
  <si>
    <t>գ. Ձյունաշող</t>
  </si>
  <si>
    <t>գ. Միխայլովկա</t>
  </si>
  <si>
    <t>գ. Պաղաղբյուր</t>
  </si>
  <si>
    <t>գ.Սարչապետ</t>
  </si>
  <si>
    <t>գ.Արծնի</t>
  </si>
  <si>
    <t>գ.Ապավեն</t>
  </si>
  <si>
    <t>գ.Պետրովկա</t>
  </si>
  <si>
    <t>գ.Պրիվոլնոյե</t>
  </si>
  <si>
    <t>գ.Ձորամուտ</t>
  </si>
  <si>
    <t>գ.Գոգավան</t>
  </si>
  <si>
    <t>գ.Նորաշեն</t>
  </si>
  <si>
    <t>փաստաթղթաշրջանառությունը կատարվում է էլեկտրոնային եղանակով:</t>
  </si>
  <si>
    <t>Կրթության, գիտության, մշակույթի, սպորտի և սոցիալական հարցերի մշտական հանձնաժողով Ֆինանսավարկային, բյուջետային և տնտեսական հարցերի մշտական հանձնաժողով                Քաղաքաշինության և հողօգտագործման հարցերի մշտական հանձնաժողով                         Գյուղատնտեսության, բնության և շրջակա միջավայրի պահպանության մշտական հանձնաժողով</t>
  </si>
  <si>
    <t>.Սարչապետ</t>
  </si>
  <si>
    <t>Մեծավան</t>
  </si>
  <si>
    <t>.</t>
  </si>
  <si>
    <t xml:space="preserve"> </t>
  </si>
  <si>
    <t xml:space="preserve">Տաշիրի </t>
  </si>
  <si>
    <t xml:space="preserve">  </t>
  </si>
  <si>
    <t xml:space="preserve">Հաստիքների փոփոխություն չի կատարվել </t>
  </si>
  <si>
    <t xml:space="preserve">&lt;&lt; Գույների աշխարհ »  մանկապարտեզ - 1 այց </t>
  </si>
  <si>
    <t>Հաշվետու ամիս մարտ</t>
  </si>
  <si>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
 </t>
    </r>
    <r>
      <rPr>
        <sz val="11"/>
        <rFont val="GHEA Grapalat"/>
        <family val="3"/>
      </rPr>
      <t xml:space="preserve">   Ապավեն, Բլագոդարնոյե բնակավայրերի գազաֆիկացման աշխատանքներ- 16069450 ՀՀ դրամ                                                                                                                                                                                                                                                            Նախագծանախահաշվարկային աշխատանքներ- 1895000 ՀՀ դրամ                                                                            ՀՀ դրամ                                                                                                                   Բազմաբնակարան բնակելի շենքերի տանիքների վերանորոգում ՝ 21282447 ՀՀ դրամ  Դռներիև պատուհանների ձեռք բերում ՝ 308500 ՀՀ դրամ   Լեռնահովիտ, Պրիվոլնոյե, Կաթնառատ բնակավայրերի ջրամատակարարման շախատանքներ՝ 59286480 ՀՀ դրամ                                                                                                                        Տաշիրի համայքնի փողոցային լուսավորության ցանցի ընդլայնման աշխատանքներ՝ 29872180 ՀՀ դրամ                                                                                             Պրիվոլնոյե բնակավայրի մանկապարտեզի գույքի ձեռք բերում ՝   2500994 ՀՀ դրամ Սարչապետ, Նորաշեն, Մեդովկա, Արծնի բնակավայրերի սալարկման աշխատանքներ՝ 71297983 ՀՀ դրամ                                              </t>
    </r>
  </si>
  <si>
    <t xml:space="preserve">  Համար 1 ՆՈՒՀ ՀՈԱԿ -գտնվում է հարկադիր պարապուրդում      Համար 3 ՆՈՒՀ ՀՈԱԿ-3 այց                                           Ամալյա Կարապետյանի անվան համար  - մանկապարտեզ  -5 այց
&lt;&lt; Գույների աշխարհ »  մանկապարտեզ - 1 այց
 Սարչապետի « Պարտեզ»  մանկապարտեզ 1 այց պարապուրդում 
Տաշիրի մշակույթի կենտրոն -4 այց 
Գրադարան -2այց  Տաշիրի մարզադպրոց -5 Տաշիրի արվեստի դպրոց ՀՈԱԿ - 4 այց </t>
  </si>
  <si>
    <t xml:space="preserve"> Համար 1 ՆՈՒՀ ՀՈԱԿ -գտնվում է հարկադիր պարապուրդում      Համար 3 ՆՈՒՀ ՀՈԱԿ-3 այց                                           Ամալյա Կարապետյանի անվան համար  - մանկապարտեզ  -5 այց
Տաշիրի մշակույթի կենտրոն -4 այց 
Գրադարան -2այց  Տաշիրի մարզադպրոց -5 Տաշիրի արվեստի դպրոց ՀՈԱԿ - 4 այց </t>
  </si>
  <si>
    <t>Սարչապետի « Պարտեզ»  մանկապարտեզ -1 այց</t>
  </si>
  <si>
    <t xml:space="preserve">  ---  Համար 3 ՆՈՒՀ -    Մայրիկների տոնին նվիրված միջոցառում 
---   Ամալյա Կարապետյանի անվան համար  4-  Մայրիկների տոնին նվիրված միջոցառում 
--Տաշիրի   մշակույթի կենտրոն — Կինոցուցադրություններ , համերգ ՝նվիրված Կանանց միջազգային օրվան  ,    մշակույթի կենտրոնի թատերական խմբի սաների « Քաջ Նազար  &gt;&gt; ներկայացումը նվիրված Թատրոնի միջազգային օրվան , համերգ նվիրված Սուրբ  Հարության  առիթով
 Արվեստի դպրոց ---  համերգ &lt;&lt;Զատիկ &gt;&gt;
 Գրադարան ՝   
Պոեզիայի ժամ ;;Պ.Սևակ, Հովհ.Թումանյան, Ս,Կապուտիկյան նվիրված  պոեզիայի համաշխարհային օրվան  21.03.24  16-00   2. Բարձրաձայն ընթերցանություն  ;Խեղճ  հնակարկատը;
</t>
  </si>
  <si>
    <t xml:space="preserve">Գույների աշխարհ »  մանկապարտեզ -Մայրիկների տոնին նվիրված միջոցառում 
</t>
  </si>
  <si>
    <t>Սարչապետի « Պարտեզ»  մանկապարտեզ -  Մայրիկների տոնին նվիրված միջոցառում M19</t>
  </si>
  <si>
    <t xml:space="preserve">   ---  Համար 3 ՆՈՒՀ -    Մայրիկների տոնին նվիրված միջոցառում 
---   Ամալյա Կարապետյանի անվան համար  4-  Մայրիկների տոնին նվիրված միջոցառում 
----«Գույների աշխարհ »  մանկապարտեզ -Մայրիկների տոնին նվիրված միջոցառում 
---- Սարչապետի « Պարտեզ»  մանկապարտեզ -  Մայրիկների տոնին նվիրված միջոցառում 
--Տաշիրի   մշակույթի կենտրոն — Կինոցուցադրություններ , համերգ ՝նվիրված Կանանց միջազգային օրվան  ,    մշակույթի կենտրոնի թատերական խմբի սաների « Քաջ Նազար  &gt;&gt; ներկայացումը նվիրված Թատրոնի միջազգային օրվան , համերգ նվիրված Սուրբ  Հարության  առիթով
 Արվեստի դպրոց ---  համերգ &lt;&lt;Զատիկ &gt;&gt;
  Գրադարան ՝   
Պոեզիայի ժամ ;;Պ.Սևակ, Հովհ.Թումանյան, Ս,Կապուտիկյան նվիրված  պոեզիայի համաշխարհային օրվան  21.03.24  16-00   2. Բարձրաձայն ընթերցանություն  ;Խեղճ  հնակարկատը;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</si>
</sst>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name val="GHEA Grapalat"/>
      <family val="3"/>
    </font>
    <font>
      <sz val="11"/>
      <color rgb="FFFF0000"/>
      <name val="GHEA Grapalat"/>
      <family val="3"/>
    </font>
    <font>
      <sz val="10"/>
      <name val="Arial"/>
    </font>
    <font>
      <sz val="12"/>
      <name val="Times Armenian"/>
      <family val="1"/>
    </font>
    <font>
      <sz val="12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164" fontId="7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0" fontId="1" fillId="0" borderId="15" xfId="0" applyFont="1" applyBorder="1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right" textRotation="90" wrapText="1"/>
    </xf>
    <xf numFmtId="0" fontId="3" fillId="0" borderId="1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5" fillId="0" borderId="1" xfId="0" applyFont="1" applyBorder="1"/>
    <xf numFmtId="0" fontId="4" fillId="0" borderId="6" xfId="0" applyFont="1" applyBorder="1" applyAlignment="1">
      <alignment horizontal="left"/>
    </xf>
    <xf numFmtId="0" fontId="15" fillId="0" borderId="15" xfId="0" applyFont="1" applyBorder="1"/>
    <xf numFmtId="0" fontId="14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top"/>
    </xf>
    <xf numFmtId="0" fontId="10" fillId="2" borderId="0" xfId="0" applyFont="1" applyFill="1"/>
    <xf numFmtId="0" fontId="4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textRotation="90" wrapText="1"/>
    </xf>
    <xf numFmtId="0" fontId="1" fillId="0" borderId="10" xfId="0" applyFont="1" applyBorder="1" applyAlignment="1"/>
    <xf numFmtId="0" fontId="0" fillId="0" borderId="1" xfId="0" applyBorder="1"/>
    <xf numFmtId="0" fontId="10" fillId="2" borderId="1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/>
    </xf>
    <xf numFmtId="0" fontId="10" fillId="2" borderId="1" xfId="0" applyFont="1" applyFill="1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</cellXfs>
  <cellStyles count="6">
    <cellStyle name="Normal" xfId="0" builtinId="0"/>
    <cellStyle name="Normal 2" xfId="4"/>
    <cellStyle name="Обычный 2" xfId="3"/>
    <cellStyle name="Обычный_Лист3" xfId="1"/>
    <cellStyle name="Финансовый 2" xfId="2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4"/>
  <sheetViews>
    <sheetView tabSelected="1" zoomScale="80" zoomScaleNormal="80" workbookViewId="0">
      <pane ySplit="1" topLeftCell="A8" activePane="bottomLeft" state="frozen"/>
      <selection activeCell="D1" sqref="D1"/>
      <selection pane="bottomLeft" activeCell="N5" sqref="N5"/>
    </sheetView>
  </sheetViews>
  <sheetFormatPr defaultRowHeight="13.5"/>
  <cols>
    <col min="1" max="1" width="4.42578125" style="32" customWidth="1"/>
    <col min="2" max="2" width="22.42578125" style="32" customWidth="1"/>
    <col min="3" max="4" width="5.7109375" style="32" customWidth="1"/>
    <col min="5" max="5" width="5.7109375" style="49" customWidth="1"/>
    <col min="6" max="7" width="5.7109375" style="32" customWidth="1"/>
    <col min="8" max="8" width="41.7109375" style="50" customWidth="1"/>
    <col min="9" max="9" width="10.42578125" style="32" customWidth="1"/>
    <col min="10" max="10" width="15.85546875" style="51" customWidth="1"/>
    <col min="11" max="11" width="24" style="51" customWidth="1"/>
    <col min="12" max="12" width="28.5703125" style="32" customWidth="1"/>
    <col min="13" max="13" width="40.5703125" style="51" customWidth="1"/>
    <col min="14" max="14" width="10.28515625" style="32" customWidth="1"/>
    <col min="15" max="15" width="18" style="32" customWidth="1"/>
    <col min="16" max="16" width="8.28515625" style="32" customWidth="1"/>
    <col min="17" max="17" width="17.28515625" style="32" customWidth="1"/>
    <col min="18" max="18" width="17.140625" style="32" customWidth="1"/>
    <col min="19" max="16384" width="9.140625" style="32"/>
  </cols>
  <sheetData>
    <row r="1" spans="1:18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3" spans="1:18" ht="260.25" customHeight="1">
      <c r="A3" s="16" t="s">
        <v>0</v>
      </c>
      <c r="B3" s="16" t="s">
        <v>1</v>
      </c>
      <c r="C3" s="15" t="s">
        <v>14</v>
      </c>
      <c r="D3" s="15" t="s">
        <v>2</v>
      </c>
      <c r="E3" s="19" t="s">
        <v>3</v>
      </c>
      <c r="F3" s="18" t="s">
        <v>12</v>
      </c>
      <c r="G3" s="15" t="s">
        <v>5</v>
      </c>
      <c r="H3" s="17" t="s">
        <v>16</v>
      </c>
      <c r="I3" s="15" t="s">
        <v>17</v>
      </c>
      <c r="J3" s="53" t="s">
        <v>15</v>
      </c>
      <c r="K3" s="53" t="s">
        <v>11</v>
      </c>
      <c r="L3" s="15" t="s">
        <v>13</v>
      </c>
      <c r="M3" s="53" t="s">
        <v>27</v>
      </c>
      <c r="N3" s="15" t="s">
        <v>6</v>
      </c>
      <c r="O3" s="15" t="s">
        <v>7</v>
      </c>
      <c r="P3" s="15" t="s">
        <v>8</v>
      </c>
      <c r="Q3" s="15" t="s">
        <v>9</v>
      </c>
      <c r="R3" s="15" t="s">
        <v>10</v>
      </c>
    </row>
    <row r="4" spans="1:18" ht="18.75" customHeight="1">
      <c r="A4" s="33">
        <v>1</v>
      </c>
      <c r="B4" s="33">
        <v>2</v>
      </c>
      <c r="C4" s="33">
        <v>3</v>
      </c>
      <c r="D4" s="33">
        <v>3</v>
      </c>
      <c r="E4" s="34">
        <v>5</v>
      </c>
      <c r="F4" s="33">
        <v>6</v>
      </c>
      <c r="G4" s="33">
        <v>7</v>
      </c>
      <c r="H4" s="35">
        <v>8</v>
      </c>
      <c r="I4" s="33">
        <v>9</v>
      </c>
      <c r="J4" s="36">
        <v>10</v>
      </c>
      <c r="K4" s="36">
        <v>11</v>
      </c>
      <c r="L4" s="33">
        <v>12</v>
      </c>
      <c r="M4" s="36" t="s">
        <v>68</v>
      </c>
      <c r="N4" s="33">
        <v>14</v>
      </c>
      <c r="O4" s="33">
        <v>15</v>
      </c>
      <c r="P4" s="33">
        <v>16</v>
      </c>
      <c r="Q4" s="33">
        <v>17</v>
      </c>
      <c r="R4" s="33">
        <v>18</v>
      </c>
    </row>
    <row r="5" spans="1:18" ht="339.75" customHeight="1">
      <c r="A5" s="37">
        <v>1</v>
      </c>
      <c r="B5" s="37" t="s">
        <v>28</v>
      </c>
      <c r="C5" s="38">
        <v>24</v>
      </c>
      <c r="D5" s="38">
        <v>1</v>
      </c>
      <c r="E5" s="56">
        <v>6</v>
      </c>
      <c r="F5" s="39">
        <v>39</v>
      </c>
      <c r="G5" s="40">
        <v>1</v>
      </c>
      <c r="H5" s="41" t="s">
        <v>63</v>
      </c>
      <c r="I5" s="37">
        <v>0</v>
      </c>
      <c r="J5" s="42">
        <v>25</v>
      </c>
      <c r="K5" s="31" t="s">
        <v>74</v>
      </c>
      <c r="L5" s="31">
        <v>0</v>
      </c>
      <c r="M5" s="59" t="s">
        <v>80</v>
      </c>
      <c r="N5" s="37">
        <v>0</v>
      </c>
      <c r="O5" s="43" t="s">
        <v>41</v>
      </c>
      <c r="P5" s="44">
        <v>0</v>
      </c>
      <c r="Q5" s="43" t="s">
        <v>43</v>
      </c>
      <c r="R5" s="43" t="s">
        <v>44</v>
      </c>
    </row>
    <row r="6" spans="1:18" ht="345" customHeight="1">
      <c r="A6" s="37">
        <v>2</v>
      </c>
      <c r="B6" s="37" t="s">
        <v>39</v>
      </c>
      <c r="C6" s="33" t="s">
        <v>4</v>
      </c>
      <c r="D6" s="33">
        <v>1</v>
      </c>
      <c r="E6" s="56">
        <v>5</v>
      </c>
      <c r="F6" s="38">
        <v>10</v>
      </c>
      <c r="G6" s="33" t="s">
        <v>4</v>
      </c>
      <c r="H6" s="35" t="s">
        <v>4</v>
      </c>
      <c r="I6" s="33" t="s">
        <v>4</v>
      </c>
      <c r="J6" s="42">
        <v>9</v>
      </c>
      <c r="K6" s="31" t="s">
        <v>75</v>
      </c>
      <c r="L6" s="31">
        <v>0</v>
      </c>
      <c r="M6" s="59" t="s">
        <v>77</v>
      </c>
      <c r="N6" s="37">
        <v>0</v>
      </c>
      <c r="O6" s="43" t="s">
        <v>42</v>
      </c>
      <c r="P6" s="44">
        <v>0</v>
      </c>
      <c r="Q6" s="43" t="s">
        <v>43</v>
      </c>
      <c r="R6" s="33" t="s">
        <v>4</v>
      </c>
    </row>
    <row r="7" spans="1:18" ht="94.5" customHeight="1">
      <c r="A7" s="37">
        <v>3</v>
      </c>
      <c r="B7" s="37" t="s">
        <v>38</v>
      </c>
      <c r="C7" s="33" t="s">
        <v>4</v>
      </c>
      <c r="D7" s="33" t="s">
        <v>4</v>
      </c>
      <c r="E7" s="56">
        <v>0</v>
      </c>
      <c r="F7" s="38">
        <v>1</v>
      </c>
      <c r="G7" s="33" t="s">
        <v>4</v>
      </c>
      <c r="H7" s="35" t="s">
        <v>4</v>
      </c>
      <c r="I7" s="33" t="s">
        <v>4</v>
      </c>
      <c r="J7" s="42">
        <v>4</v>
      </c>
      <c r="K7" s="58"/>
      <c r="L7" s="45">
        <v>0</v>
      </c>
      <c r="M7" s="59"/>
      <c r="N7" s="37">
        <v>0</v>
      </c>
      <c r="O7" s="43" t="s">
        <v>42</v>
      </c>
      <c r="P7" s="46">
        <v>0</v>
      </c>
      <c r="Q7" s="43" t="s">
        <v>43</v>
      </c>
      <c r="R7" s="33" t="s">
        <v>4</v>
      </c>
    </row>
    <row r="8" spans="1:18" ht="68.25" customHeight="1">
      <c r="A8" s="37">
        <v>4</v>
      </c>
      <c r="B8" s="47" t="s">
        <v>37</v>
      </c>
      <c r="C8" s="33" t="s">
        <v>4</v>
      </c>
      <c r="D8" s="33" t="s">
        <v>4</v>
      </c>
      <c r="E8" s="56">
        <v>0</v>
      </c>
      <c r="F8" s="38">
        <v>1</v>
      </c>
      <c r="G8" s="33" t="s">
        <v>4</v>
      </c>
      <c r="H8" s="35" t="s">
        <v>4</v>
      </c>
      <c r="I8" s="33" t="s">
        <v>4</v>
      </c>
      <c r="J8" s="42">
        <v>1</v>
      </c>
      <c r="K8" s="58"/>
      <c r="L8" s="37">
        <v>0</v>
      </c>
      <c r="M8" s="58"/>
      <c r="N8" s="37">
        <v>0</v>
      </c>
      <c r="O8" s="38" t="s">
        <v>45</v>
      </c>
      <c r="P8" s="46">
        <v>0</v>
      </c>
      <c r="Q8" s="43" t="s">
        <v>43</v>
      </c>
      <c r="R8" s="33" t="s">
        <v>4</v>
      </c>
    </row>
    <row r="9" spans="1:18" ht="54">
      <c r="A9" s="37">
        <v>5</v>
      </c>
      <c r="B9" s="47" t="s">
        <v>29</v>
      </c>
      <c r="C9" s="33" t="s">
        <v>4</v>
      </c>
      <c r="D9" s="33" t="s">
        <v>4</v>
      </c>
      <c r="E9" s="56">
        <v>0</v>
      </c>
      <c r="F9" s="38">
        <v>1</v>
      </c>
      <c r="G9" s="33" t="s">
        <v>4</v>
      </c>
      <c r="H9" s="35" t="s">
        <v>4</v>
      </c>
      <c r="I9" s="33" t="s">
        <v>4</v>
      </c>
      <c r="J9" s="42">
        <v>1</v>
      </c>
      <c r="K9" s="58"/>
      <c r="L9" s="37">
        <v>0</v>
      </c>
      <c r="M9" s="58"/>
      <c r="N9" s="37">
        <v>0</v>
      </c>
      <c r="O9" s="38" t="s">
        <v>45</v>
      </c>
      <c r="P9" s="46">
        <v>0</v>
      </c>
      <c r="Q9" s="43" t="s">
        <v>43</v>
      </c>
      <c r="R9" s="33" t="s">
        <v>4</v>
      </c>
    </row>
    <row r="10" spans="1:18" ht="54">
      <c r="A10" s="37">
        <v>6</v>
      </c>
      <c r="B10" s="47" t="s">
        <v>30</v>
      </c>
      <c r="C10" s="33" t="s">
        <v>4</v>
      </c>
      <c r="D10" s="33" t="s">
        <v>4</v>
      </c>
      <c r="E10" s="56">
        <v>0</v>
      </c>
      <c r="F10" s="38">
        <v>1</v>
      </c>
      <c r="G10" s="33" t="s">
        <v>4</v>
      </c>
      <c r="H10" s="33" t="s">
        <v>4</v>
      </c>
      <c r="I10" s="33" t="s">
        <v>4</v>
      </c>
      <c r="J10" s="42">
        <v>0</v>
      </c>
      <c r="K10" s="58"/>
      <c r="L10" s="37">
        <v>0</v>
      </c>
      <c r="M10" s="31"/>
      <c r="N10" s="37">
        <v>0</v>
      </c>
      <c r="O10" s="38" t="s">
        <v>45</v>
      </c>
      <c r="P10" s="46">
        <v>0</v>
      </c>
      <c r="Q10" s="43" t="s">
        <v>43</v>
      </c>
      <c r="R10" s="33" t="s">
        <v>4</v>
      </c>
    </row>
    <row r="11" spans="1:18" ht="54">
      <c r="A11" s="37">
        <v>7</v>
      </c>
      <c r="B11" s="47" t="s">
        <v>31</v>
      </c>
      <c r="C11" s="33" t="s">
        <v>4</v>
      </c>
      <c r="D11" s="33" t="s">
        <v>4</v>
      </c>
      <c r="E11" s="56">
        <v>0</v>
      </c>
      <c r="F11" s="38">
        <v>1</v>
      </c>
      <c r="G11" s="33" t="s">
        <v>4</v>
      </c>
      <c r="H11" s="33" t="s">
        <v>4</v>
      </c>
      <c r="I11" s="33" t="s">
        <v>4</v>
      </c>
      <c r="J11" s="42">
        <v>0</v>
      </c>
      <c r="K11" s="58"/>
      <c r="L11" s="37">
        <v>0</v>
      </c>
      <c r="M11" s="58"/>
      <c r="N11" s="37">
        <v>0</v>
      </c>
      <c r="O11" s="38" t="s">
        <v>45</v>
      </c>
      <c r="P11" s="46">
        <v>0</v>
      </c>
      <c r="Q11" s="43" t="s">
        <v>43</v>
      </c>
      <c r="R11" s="33" t="s">
        <v>4</v>
      </c>
    </row>
    <row r="12" spans="1:18" ht="54">
      <c r="A12" s="37">
        <v>8</v>
      </c>
      <c r="B12" s="47" t="s">
        <v>32</v>
      </c>
      <c r="C12" s="33" t="s">
        <v>4</v>
      </c>
      <c r="D12" s="33" t="s">
        <v>4</v>
      </c>
      <c r="E12" s="56">
        <v>1</v>
      </c>
      <c r="F12" s="38">
        <v>1</v>
      </c>
      <c r="G12" s="33" t="s">
        <v>4</v>
      </c>
      <c r="H12" s="33" t="s">
        <v>4</v>
      </c>
      <c r="I12" s="33" t="s">
        <v>4</v>
      </c>
      <c r="J12" s="42">
        <v>0</v>
      </c>
      <c r="K12" s="58"/>
      <c r="L12" s="37">
        <v>0</v>
      </c>
      <c r="M12" s="58"/>
      <c r="N12" s="37">
        <v>0</v>
      </c>
      <c r="O12" s="38" t="s">
        <v>45</v>
      </c>
      <c r="P12" s="46">
        <v>0</v>
      </c>
      <c r="Q12" s="43" t="s">
        <v>43</v>
      </c>
      <c r="R12" s="33" t="s">
        <v>4</v>
      </c>
    </row>
    <row r="13" spans="1:18" ht="54">
      <c r="A13" s="37">
        <v>9</v>
      </c>
      <c r="B13" s="47" t="s">
        <v>33</v>
      </c>
      <c r="C13" s="33" t="s">
        <v>4</v>
      </c>
      <c r="D13" s="33" t="s">
        <v>4</v>
      </c>
      <c r="E13" s="56">
        <v>0</v>
      </c>
      <c r="F13" s="38">
        <v>1</v>
      </c>
      <c r="G13" s="33" t="s">
        <v>4</v>
      </c>
      <c r="H13" s="33" t="s">
        <v>4</v>
      </c>
      <c r="I13" s="33" t="s">
        <v>4</v>
      </c>
      <c r="J13" s="42">
        <v>1</v>
      </c>
      <c r="K13" s="58"/>
      <c r="L13" s="37">
        <v>0</v>
      </c>
      <c r="M13" s="58"/>
      <c r="N13" s="37">
        <v>0</v>
      </c>
      <c r="O13" s="38" t="s">
        <v>45</v>
      </c>
      <c r="P13" s="46">
        <v>0</v>
      </c>
      <c r="Q13" s="43" t="s">
        <v>43</v>
      </c>
      <c r="R13" s="33" t="s">
        <v>4</v>
      </c>
    </row>
    <row r="14" spans="1:18" ht="54">
      <c r="A14" s="37">
        <v>10</v>
      </c>
      <c r="B14" s="47" t="s">
        <v>34</v>
      </c>
      <c r="C14" s="33" t="s">
        <v>4</v>
      </c>
      <c r="D14" s="33" t="s">
        <v>4</v>
      </c>
      <c r="E14" s="56">
        <v>0</v>
      </c>
      <c r="F14" s="38">
        <v>1</v>
      </c>
      <c r="G14" s="33" t="s">
        <v>4</v>
      </c>
      <c r="H14" s="33" t="s">
        <v>4</v>
      </c>
      <c r="I14" s="33" t="s">
        <v>4</v>
      </c>
      <c r="J14" s="42">
        <v>0</v>
      </c>
      <c r="K14" s="58"/>
      <c r="L14" s="37">
        <v>0</v>
      </c>
      <c r="M14" s="31" t="s">
        <v>69</v>
      </c>
      <c r="N14" s="37">
        <v>0</v>
      </c>
      <c r="O14" s="38" t="s">
        <v>45</v>
      </c>
      <c r="P14" s="46">
        <v>0</v>
      </c>
      <c r="Q14" s="43" t="s">
        <v>43</v>
      </c>
      <c r="R14" s="33" t="s">
        <v>4</v>
      </c>
    </row>
    <row r="15" spans="1:18" ht="54">
      <c r="A15" s="37">
        <v>11</v>
      </c>
      <c r="B15" s="47" t="s">
        <v>35</v>
      </c>
      <c r="C15" s="33" t="s">
        <v>4</v>
      </c>
      <c r="D15" s="33" t="s">
        <v>4</v>
      </c>
      <c r="E15" s="56">
        <v>0</v>
      </c>
      <c r="F15" s="38">
        <v>1</v>
      </c>
      <c r="G15" s="33" t="s">
        <v>4</v>
      </c>
      <c r="H15" s="33" t="s">
        <v>4</v>
      </c>
      <c r="I15" s="33" t="s">
        <v>4</v>
      </c>
      <c r="J15" s="42">
        <v>0</v>
      </c>
      <c r="K15" s="58"/>
      <c r="L15" s="37">
        <v>0</v>
      </c>
      <c r="M15" s="58"/>
      <c r="N15" s="37">
        <v>0</v>
      </c>
      <c r="O15" s="38" t="s">
        <v>45</v>
      </c>
      <c r="P15" s="46">
        <v>0</v>
      </c>
      <c r="Q15" s="43" t="s">
        <v>43</v>
      </c>
      <c r="R15" s="33" t="s">
        <v>4</v>
      </c>
    </row>
    <row r="16" spans="1:18" ht="54">
      <c r="A16" s="37">
        <v>12</v>
      </c>
      <c r="B16" s="37" t="s">
        <v>40</v>
      </c>
      <c r="C16" s="33" t="s">
        <v>4</v>
      </c>
      <c r="D16" s="33" t="s">
        <v>4</v>
      </c>
      <c r="E16" s="56">
        <v>0</v>
      </c>
      <c r="F16" s="38">
        <v>1</v>
      </c>
      <c r="G16" s="33" t="s">
        <v>4</v>
      </c>
      <c r="H16" s="33" t="s">
        <v>4</v>
      </c>
      <c r="I16" s="33" t="s">
        <v>4</v>
      </c>
      <c r="J16" s="42">
        <v>0</v>
      </c>
      <c r="K16" s="58"/>
      <c r="L16" s="37">
        <v>0</v>
      </c>
      <c r="M16" s="58"/>
      <c r="N16" s="37">
        <v>0</v>
      </c>
      <c r="O16" s="38" t="s">
        <v>45</v>
      </c>
      <c r="P16" s="46">
        <v>0</v>
      </c>
      <c r="Q16" s="43" t="s">
        <v>43</v>
      </c>
      <c r="R16" s="33" t="s">
        <v>4</v>
      </c>
    </row>
    <row r="17" spans="1:18" ht="54">
      <c r="A17" s="37">
        <v>13</v>
      </c>
      <c r="B17" s="37" t="s">
        <v>36</v>
      </c>
      <c r="C17" s="33" t="s">
        <v>4</v>
      </c>
      <c r="D17" s="33" t="s">
        <v>4</v>
      </c>
      <c r="E17" s="56">
        <v>0</v>
      </c>
      <c r="F17" s="38">
        <v>1</v>
      </c>
      <c r="G17" s="33" t="s">
        <v>4</v>
      </c>
      <c r="H17" s="33" t="s">
        <v>4</v>
      </c>
      <c r="I17" s="33" t="s">
        <v>4</v>
      </c>
      <c r="J17" s="42">
        <v>0</v>
      </c>
      <c r="K17" s="58">
        <v>0</v>
      </c>
      <c r="L17" s="37">
        <v>0</v>
      </c>
      <c r="M17" s="58"/>
      <c r="N17" s="37">
        <v>0</v>
      </c>
      <c r="O17" s="38" t="s">
        <v>45</v>
      </c>
      <c r="P17" s="46">
        <v>0</v>
      </c>
      <c r="Q17" s="43" t="s">
        <v>43</v>
      </c>
      <c r="R17" s="33" t="s">
        <v>4</v>
      </c>
    </row>
    <row r="18" spans="1:18" ht="67.5">
      <c r="A18" s="37">
        <v>14</v>
      </c>
      <c r="B18" s="37" t="s">
        <v>50</v>
      </c>
      <c r="C18" s="33" t="s">
        <v>4</v>
      </c>
      <c r="D18" s="33" t="s">
        <v>4</v>
      </c>
      <c r="E18" s="56">
        <v>0</v>
      </c>
      <c r="F18" s="38">
        <v>5</v>
      </c>
      <c r="G18" s="37"/>
      <c r="H18" s="33" t="s">
        <v>4</v>
      </c>
      <c r="I18" s="33" t="s">
        <v>4</v>
      </c>
      <c r="J18" s="42">
        <v>4</v>
      </c>
      <c r="K18" s="39" t="s">
        <v>71</v>
      </c>
      <c r="L18" s="37">
        <v>0</v>
      </c>
      <c r="M18" s="60" t="s">
        <v>78</v>
      </c>
      <c r="N18" s="37">
        <v>0</v>
      </c>
      <c r="O18" s="38" t="s">
        <v>45</v>
      </c>
      <c r="P18" s="46">
        <v>0</v>
      </c>
      <c r="Q18" s="48" t="s">
        <v>62</v>
      </c>
      <c r="R18" s="33" t="s">
        <v>4</v>
      </c>
    </row>
    <row r="19" spans="1:18" ht="67.5">
      <c r="A19" s="37">
        <v>15</v>
      </c>
      <c r="B19" s="37" t="s">
        <v>51</v>
      </c>
      <c r="C19" s="33" t="s">
        <v>4</v>
      </c>
      <c r="D19" s="33" t="s">
        <v>4</v>
      </c>
      <c r="E19" s="56">
        <v>0</v>
      </c>
      <c r="F19" s="38">
        <v>1</v>
      </c>
      <c r="G19" s="37"/>
      <c r="H19" s="33" t="s">
        <v>4</v>
      </c>
      <c r="I19" s="33" t="s">
        <v>4</v>
      </c>
      <c r="J19" s="42">
        <v>0</v>
      </c>
      <c r="K19" s="58">
        <v>0</v>
      </c>
      <c r="L19" s="37">
        <v>0</v>
      </c>
      <c r="M19" s="58"/>
      <c r="N19" s="37">
        <v>0</v>
      </c>
      <c r="O19" s="38"/>
      <c r="P19" s="46">
        <v>0</v>
      </c>
      <c r="Q19" s="48" t="s">
        <v>62</v>
      </c>
      <c r="R19" s="33" t="s">
        <v>4</v>
      </c>
    </row>
    <row r="20" spans="1:18" ht="67.5">
      <c r="A20" s="37">
        <v>16</v>
      </c>
      <c r="B20" s="37" t="s">
        <v>52</v>
      </c>
      <c r="C20" s="33" t="s">
        <v>4</v>
      </c>
      <c r="D20" s="33" t="s">
        <v>4</v>
      </c>
      <c r="E20" s="56">
        <v>0</v>
      </c>
      <c r="F20" s="38">
        <v>1</v>
      </c>
      <c r="G20" s="37"/>
      <c r="H20" s="33" t="s">
        <v>4</v>
      </c>
      <c r="I20" s="33" t="s">
        <v>4</v>
      </c>
      <c r="J20" s="42">
        <v>0</v>
      </c>
      <c r="K20" s="58">
        <v>3</v>
      </c>
      <c r="L20" s="37">
        <v>0</v>
      </c>
      <c r="M20" s="58"/>
      <c r="N20" s="37">
        <v>0</v>
      </c>
      <c r="O20" s="38" t="s">
        <v>45</v>
      </c>
      <c r="P20" s="46">
        <v>0</v>
      </c>
      <c r="Q20" s="48" t="s">
        <v>62</v>
      </c>
      <c r="R20" s="33" t="s">
        <v>4</v>
      </c>
    </row>
    <row r="21" spans="1:18" ht="67.5">
      <c r="A21" s="37">
        <v>17</v>
      </c>
      <c r="B21" s="37" t="s">
        <v>53</v>
      </c>
      <c r="C21" s="33" t="s">
        <v>4</v>
      </c>
      <c r="D21" s="33" t="s">
        <v>4</v>
      </c>
      <c r="E21" s="56">
        <v>0</v>
      </c>
      <c r="F21" s="38">
        <v>1</v>
      </c>
      <c r="G21" s="37"/>
      <c r="H21" s="33" t="s">
        <v>4</v>
      </c>
      <c r="I21" s="33" t="s">
        <v>4</v>
      </c>
      <c r="J21" s="42">
        <v>0</v>
      </c>
      <c r="K21" s="58">
        <v>0</v>
      </c>
      <c r="L21" s="37">
        <v>0</v>
      </c>
      <c r="M21" s="58"/>
      <c r="N21" s="37">
        <v>0</v>
      </c>
      <c r="O21" s="38"/>
      <c r="P21" s="46">
        <v>0</v>
      </c>
      <c r="Q21" s="48" t="s">
        <v>62</v>
      </c>
      <c r="R21" s="33" t="s">
        <v>4</v>
      </c>
    </row>
    <row r="22" spans="1:18" ht="54">
      <c r="A22" s="37">
        <v>18</v>
      </c>
      <c r="B22" s="37" t="s">
        <v>54</v>
      </c>
      <c r="C22" s="33" t="s">
        <v>4</v>
      </c>
      <c r="D22" s="33" t="s">
        <v>4</v>
      </c>
      <c r="E22" s="56">
        <v>0</v>
      </c>
      <c r="F22" s="38">
        <v>2</v>
      </c>
      <c r="G22" s="37"/>
      <c r="H22" s="33" t="s">
        <v>4</v>
      </c>
      <c r="I22" s="33" t="s">
        <v>4</v>
      </c>
      <c r="J22" s="42">
        <v>2</v>
      </c>
      <c r="K22" s="39" t="s">
        <v>76</v>
      </c>
      <c r="L22" s="37"/>
      <c r="M22" s="61" t="s">
        <v>79</v>
      </c>
      <c r="N22" s="37">
        <v>0</v>
      </c>
      <c r="O22" s="38" t="s">
        <v>45</v>
      </c>
      <c r="P22" s="46">
        <v>0</v>
      </c>
      <c r="Q22" s="43" t="s">
        <v>43</v>
      </c>
      <c r="R22" s="33" t="s">
        <v>4</v>
      </c>
    </row>
    <row r="23" spans="1:18" ht="54">
      <c r="A23" s="37">
        <v>19</v>
      </c>
      <c r="B23" s="37" t="s">
        <v>55</v>
      </c>
      <c r="C23" s="33" t="s">
        <v>4</v>
      </c>
      <c r="D23" s="33" t="s">
        <v>4</v>
      </c>
      <c r="E23" s="56">
        <v>0</v>
      </c>
      <c r="F23" s="38">
        <v>1</v>
      </c>
      <c r="G23" s="37"/>
      <c r="H23" s="33" t="s">
        <v>4</v>
      </c>
      <c r="I23" s="33" t="s">
        <v>4</v>
      </c>
      <c r="J23" s="42">
        <v>0</v>
      </c>
      <c r="K23" s="58">
        <v>0</v>
      </c>
      <c r="L23" s="37">
        <v>0</v>
      </c>
      <c r="M23" s="62"/>
      <c r="N23" s="37">
        <v>0</v>
      </c>
      <c r="O23" s="38" t="s">
        <v>45</v>
      </c>
      <c r="P23" s="46">
        <v>0</v>
      </c>
      <c r="Q23" s="43" t="s">
        <v>43</v>
      </c>
      <c r="R23" s="33" t="s">
        <v>4</v>
      </c>
    </row>
    <row r="24" spans="1:18" ht="54">
      <c r="A24" s="37">
        <v>20</v>
      </c>
      <c r="B24" s="37" t="s">
        <v>56</v>
      </c>
      <c r="C24" s="33" t="s">
        <v>4</v>
      </c>
      <c r="D24" s="33" t="s">
        <v>4</v>
      </c>
      <c r="E24" s="56">
        <v>0</v>
      </c>
      <c r="F24" s="38">
        <v>1</v>
      </c>
      <c r="G24" s="37"/>
      <c r="H24" s="33" t="s">
        <v>4</v>
      </c>
      <c r="I24" s="33" t="s">
        <v>4</v>
      </c>
      <c r="J24" s="42">
        <v>0</v>
      </c>
      <c r="K24" s="58">
        <v>0</v>
      </c>
      <c r="L24" s="37">
        <v>0</v>
      </c>
      <c r="M24" s="58"/>
      <c r="N24" s="37">
        <v>0</v>
      </c>
      <c r="O24" s="38" t="s">
        <v>45</v>
      </c>
      <c r="P24" s="46">
        <v>0</v>
      </c>
      <c r="Q24" s="43" t="s">
        <v>43</v>
      </c>
      <c r="R24" s="33" t="s">
        <v>4</v>
      </c>
    </row>
    <row r="25" spans="1:18" ht="54">
      <c r="A25" s="37">
        <v>21</v>
      </c>
      <c r="B25" s="37" t="s">
        <v>57</v>
      </c>
      <c r="C25" s="33" t="s">
        <v>4</v>
      </c>
      <c r="D25" s="33" t="s">
        <v>4</v>
      </c>
      <c r="E25" s="56">
        <v>1</v>
      </c>
      <c r="F25" s="38">
        <v>1</v>
      </c>
      <c r="G25" s="37"/>
      <c r="H25" s="33" t="s">
        <v>4</v>
      </c>
      <c r="I25" s="33" t="s">
        <v>4</v>
      </c>
      <c r="J25" s="42">
        <v>0</v>
      </c>
      <c r="K25" s="58">
        <v>0</v>
      </c>
      <c r="L25" s="37">
        <v>0</v>
      </c>
      <c r="M25" s="58"/>
      <c r="N25" s="37">
        <v>0</v>
      </c>
      <c r="O25" s="38" t="s">
        <v>45</v>
      </c>
      <c r="P25" s="46">
        <v>0</v>
      </c>
      <c r="Q25" s="43" t="s">
        <v>43</v>
      </c>
      <c r="R25" s="33" t="s">
        <v>4</v>
      </c>
    </row>
    <row r="26" spans="1:18" ht="54">
      <c r="A26" s="37">
        <v>22</v>
      </c>
      <c r="B26" s="37" t="s">
        <v>58</v>
      </c>
      <c r="C26" s="33" t="s">
        <v>4</v>
      </c>
      <c r="D26" s="33" t="s">
        <v>4</v>
      </c>
      <c r="E26" s="56">
        <v>0</v>
      </c>
      <c r="F26" s="38">
        <v>1</v>
      </c>
      <c r="G26" s="37"/>
      <c r="H26" s="33" t="s">
        <v>4</v>
      </c>
      <c r="I26" s="33" t="s">
        <v>4</v>
      </c>
      <c r="J26" s="42">
        <v>1</v>
      </c>
      <c r="K26" s="58">
        <v>0</v>
      </c>
      <c r="L26" s="37">
        <v>0</v>
      </c>
      <c r="M26" s="58"/>
      <c r="N26" s="37">
        <v>0</v>
      </c>
      <c r="O26" s="38" t="s">
        <v>45</v>
      </c>
      <c r="P26" s="46">
        <v>0</v>
      </c>
      <c r="Q26" s="43" t="s">
        <v>43</v>
      </c>
      <c r="R26" s="33" t="s">
        <v>4</v>
      </c>
    </row>
    <row r="27" spans="1:18" ht="54">
      <c r="A27" s="37">
        <v>23</v>
      </c>
      <c r="B27" s="37" t="s">
        <v>59</v>
      </c>
      <c r="C27" s="33" t="s">
        <v>4</v>
      </c>
      <c r="D27" s="33" t="s">
        <v>4</v>
      </c>
      <c r="E27" s="56">
        <v>0</v>
      </c>
      <c r="F27" s="38">
        <v>1</v>
      </c>
      <c r="G27" s="37"/>
      <c r="H27" s="33" t="s">
        <v>4</v>
      </c>
      <c r="I27" s="33" t="s">
        <v>4</v>
      </c>
      <c r="J27" s="42">
        <v>0</v>
      </c>
      <c r="K27" s="58">
        <v>0</v>
      </c>
      <c r="L27" s="37">
        <v>0</v>
      </c>
      <c r="M27" s="58"/>
      <c r="N27" s="37">
        <v>0</v>
      </c>
      <c r="O27" s="38" t="s">
        <v>45</v>
      </c>
      <c r="P27" s="46">
        <v>0</v>
      </c>
      <c r="Q27" s="43" t="s">
        <v>43</v>
      </c>
      <c r="R27" s="33" t="s">
        <v>4</v>
      </c>
    </row>
    <row r="28" spans="1:18" ht="54">
      <c r="A28" s="37">
        <v>24</v>
      </c>
      <c r="B28" s="37" t="s">
        <v>60</v>
      </c>
      <c r="C28" s="33" t="s">
        <v>4</v>
      </c>
      <c r="D28" s="33" t="s">
        <v>4</v>
      </c>
      <c r="E28" s="56">
        <v>0</v>
      </c>
      <c r="F28" s="38">
        <v>1</v>
      </c>
      <c r="G28" s="37"/>
      <c r="H28" s="33" t="s">
        <v>4</v>
      </c>
      <c r="I28" s="33" t="s">
        <v>4</v>
      </c>
      <c r="J28" s="42">
        <v>0</v>
      </c>
      <c r="K28" s="58">
        <v>0</v>
      </c>
      <c r="L28" s="37">
        <v>0</v>
      </c>
      <c r="M28" s="58"/>
      <c r="N28" s="37">
        <v>0</v>
      </c>
      <c r="O28" s="38" t="s">
        <v>45</v>
      </c>
      <c r="P28" s="46">
        <v>0</v>
      </c>
      <c r="Q28" s="43" t="s">
        <v>43</v>
      </c>
      <c r="R28" s="33" t="s">
        <v>4</v>
      </c>
    </row>
    <row r="29" spans="1:18" ht="54">
      <c r="A29" s="37">
        <v>25</v>
      </c>
      <c r="B29" s="37" t="s">
        <v>61</v>
      </c>
      <c r="C29" s="33" t="s">
        <v>4</v>
      </c>
      <c r="D29" s="33" t="s">
        <v>4</v>
      </c>
      <c r="E29" s="56">
        <v>0</v>
      </c>
      <c r="F29" s="38">
        <v>2</v>
      </c>
      <c r="G29" s="37"/>
      <c r="H29" s="33" t="s">
        <v>4</v>
      </c>
      <c r="I29" s="33" t="s">
        <v>4</v>
      </c>
      <c r="J29" s="42">
        <v>2</v>
      </c>
      <c r="K29" s="58">
        <v>0</v>
      </c>
      <c r="L29" s="37">
        <v>0</v>
      </c>
      <c r="M29" s="58"/>
      <c r="N29" s="37">
        <v>0</v>
      </c>
      <c r="O29" s="38" t="s">
        <v>45</v>
      </c>
      <c r="P29" s="46">
        <v>0</v>
      </c>
      <c r="Q29" s="43" t="s">
        <v>43</v>
      </c>
      <c r="R29" s="33" t="s">
        <v>4</v>
      </c>
    </row>
    <row r="30" spans="1:18">
      <c r="E30" s="57"/>
    </row>
    <row r="31" spans="1:18">
      <c r="E31" s="57"/>
    </row>
    <row r="32" spans="1:18">
      <c r="E32" s="57"/>
    </row>
    <row r="33" spans="5:5">
      <c r="E33" s="57"/>
    </row>
    <row r="34" spans="5:5">
      <c r="E34" s="57"/>
    </row>
    <row r="35" spans="5:5">
      <c r="E35" s="57"/>
    </row>
    <row r="274" spans="10:10">
      <c r="J274" s="51">
        <f>SUM(J6:J273)</f>
        <v>25</v>
      </c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N21" sqref="N21"/>
    </sheetView>
  </sheetViews>
  <sheetFormatPr defaultRowHeight="15"/>
  <cols>
    <col min="2" max="2" width="19.7109375" customWidth="1"/>
    <col min="3" max="3" width="23" customWidth="1"/>
    <col min="4" max="4" width="11.140625" customWidth="1"/>
    <col min="5" max="5" width="8.28515625" customWidth="1"/>
    <col min="6" max="7" width="10.42578125" customWidth="1"/>
    <col min="8" max="8" width="27.42578125" customWidth="1"/>
  </cols>
  <sheetData>
    <row r="1" spans="1:10" ht="23.25" customHeight="1">
      <c r="B1" s="64" t="s">
        <v>49</v>
      </c>
      <c r="C1" s="64"/>
      <c r="D1" s="64"/>
      <c r="E1" s="64"/>
      <c r="F1" s="64"/>
      <c r="G1" s="64"/>
      <c r="H1" s="64"/>
    </row>
    <row r="2" spans="1:10" ht="20.25" customHeight="1" thickBot="1">
      <c r="B2" s="78" t="s">
        <v>1</v>
      </c>
      <c r="C2" s="8" t="s">
        <v>23</v>
      </c>
      <c r="D2" s="80" t="s">
        <v>19</v>
      </c>
      <c r="E2" s="81"/>
      <c r="F2" s="80" t="s">
        <v>20</v>
      </c>
      <c r="G2" s="81"/>
      <c r="H2" s="75" t="s">
        <v>21</v>
      </c>
    </row>
    <row r="3" spans="1:10" ht="30" customHeight="1" thickBot="1">
      <c r="B3" s="79"/>
      <c r="C3" s="2" t="s">
        <v>18</v>
      </c>
      <c r="D3" s="82" t="s">
        <v>18</v>
      </c>
      <c r="E3" s="83"/>
      <c r="F3" s="82" t="s">
        <v>18</v>
      </c>
      <c r="G3" s="83"/>
      <c r="H3" s="76"/>
    </row>
    <row r="4" spans="1:10" ht="17.25" thickBot="1">
      <c r="B4" s="65"/>
      <c r="C4" s="66"/>
      <c r="D4" s="67"/>
      <c r="E4" s="67"/>
      <c r="F4" s="67"/>
      <c r="G4" s="68"/>
      <c r="H4" s="3"/>
    </row>
    <row r="5" spans="1:10" ht="17.25" customHeight="1" thickBot="1">
      <c r="A5">
        <v>1</v>
      </c>
      <c r="B5" s="13" t="s">
        <v>28</v>
      </c>
      <c r="C5" s="30">
        <v>62.5</v>
      </c>
      <c r="D5" s="84">
        <v>123.5</v>
      </c>
      <c r="E5" s="84"/>
      <c r="F5" s="84">
        <v>123.5</v>
      </c>
      <c r="G5" s="84"/>
      <c r="H5" s="85" t="s">
        <v>70</v>
      </c>
    </row>
    <row r="6" spans="1:10" ht="18" thickBot="1">
      <c r="A6">
        <v>10</v>
      </c>
      <c r="B6" s="20" t="s">
        <v>47</v>
      </c>
      <c r="C6" s="30">
        <v>38</v>
      </c>
      <c r="D6" s="84"/>
      <c r="E6" s="84"/>
      <c r="F6" s="84"/>
      <c r="G6" s="84"/>
      <c r="H6" s="86"/>
    </row>
    <row r="7" spans="1:10" ht="18" thickBot="1">
      <c r="A7">
        <v>18</v>
      </c>
      <c r="B7" s="20" t="s">
        <v>48</v>
      </c>
      <c r="C7" s="30">
        <v>27.5</v>
      </c>
      <c r="D7" s="84"/>
      <c r="E7" s="84"/>
      <c r="F7" s="84"/>
      <c r="G7" s="84"/>
      <c r="H7" s="87"/>
      <c r="J7" s="23"/>
    </row>
    <row r="8" spans="1:10" ht="17.25" thickBot="1">
      <c r="B8" s="28" t="s">
        <v>22</v>
      </c>
      <c r="C8" s="21">
        <f>SUM(C5:C7)</f>
        <v>128</v>
      </c>
      <c r="D8" s="65">
        <v>123.5</v>
      </c>
      <c r="E8" s="77"/>
      <c r="F8" s="65">
        <v>123.5</v>
      </c>
      <c r="G8" s="77"/>
      <c r="H8" s="29"/>
    </row>
    <row r="9" spans="1:10" ht="16.5">
      <c r="B9" s="9"/>
      <c r="C9" s="9"/>
      <c r="D9" s="10"/>
      <c r="E9" s="10"/>
      <c r="F9" s="10"/>
      <c r="G9" s="10"/>
      <c r="H9" s="11"/>
    </row>
    <row r="10" spans="1:10" ht="16.5">
      <c r="B10" s="1"/>
      <c r="C10" s="1"/>
      <c r="D10" s="1"/>
      <c r="E10" s="1"/>
      <c r="F10" s="1"/>
      <c r="G10" s="1"/>
      <c r="H10" s="1"/>
    </row>
    <row r="11" spans="1:10" ht="24" customHeight="1">
      <c r="B11" s="64" t="s">
        <v>26</v>
      </c>
      <c r="C11" s="64"/>
      <c r="D11" s="64"/>
      <c r="E11" s="64"/>
      <c r="F11" s="64"/>
      <c r="G11" s="64"/>
      <c r="H11" s="64"/>
    </row>
    <row r="12" spans="1:10" ht="22.5" customHeight="1" thickBot="1">
      <c r="B12" s="78" t="s">
        <v>1</v>
      </c>
      <c r="C12" s="8" t="s">
        <v>23</v>
      </c>
      <c r="D12" s="80" t="s">
        <v>19</v>
      </c>
      <c r="E12" s="81"/>
      <c r="F12" s="80" t="s">
        <v>20</v>
      </c>
      <c r="G12" s="81"/>
      <c r="H12" s="75" t="s">
        <v>25</v>
      </c>
    </row>
    <row r="13" spans="1:10" ht="30.75" customHeight="1" thickBot="1">
      <c r="B13" s="79"/>
      <c r="C13" s="2" t="s">
        <v>24</v>
      </c>
      <c r="D13" s="82" t="s">
        <v>24</v>
      </c>
      <c r="E13" s="83"/>
      <c r="F13" s="82" t="s">
        <v>24</v>
      </c>
      <c r="G13" s="83"/>
      <c r="H13" s="76"/>
      <c r="J13" t="s">
        <v>66</v>
      </c>
    </row>
    <row r="14" spans="1:10" ht="17.25" thickBot="1">
      <c r="B14" s="65"/>
      <c r="C14" s="66"/>
      <c r="D14" s="66"/>
      <c r="E14" s="66"/>
      <c r="F14" s="67"/>
      <c r="G14" s="68"/>
      <c r="H14" s="14"/>
    </row>
    <row r="15" spans="1:10" ht="17.25" thickBot="1">
      <c r="B15" s="4" t="s">
        <v>28</v>
      </c>
      <c r="C15" s="22">
        <v>145.33000000000001</v>
      </c>
      <c r="D15" s="69"/>
      <c r="E15" s="70"/>
      <c r="F15" s="69" t="s">
        <v>67</v>
      </c>
      <c r="G15" s="70"/>
      <c r="H15" s="73"/>
    </row>
    <row r="16" spans="1:10" ht="17.25" thickBot="1">
      <c r="B16" s="4" t="s">
        <v>64</v>
      </c>
      <c r="C16" s="22">
        <v>6</v>
      </c>
      <c r="D16" s="71"/>
      <c r="E16" s="72"/>
      <c r="F16" s="71"/>
      <c r="G16" s="72"/>
      <c r="H16" s="74"/>
    </row>
    <row r="17" spans="2:8" ht="132.75" customHeight="1">
      <c r="B17" s="24" t="s">
        <v>65</v>
      </c>
      <c r="C17" s="25">
        <v>12.62</v>
      </c>
      <c r="D17" s="71"/>
      <c r="E17" s="72"/>
      <c r="F17" s="71"/>
      <c r="G17" s="72"/>
      <c r="H17" s="74"/>
    </row>
    <row r="18" spans="2:8" ht="16.5">
      <c r="B18" s="26" t="s">
        <v>22</v>
      </c>
      <c r="C18" s="52">
        <f>SUM(C15:C17)</f>
        <v>163.95000000000002</v>
      </c>
      <c r="D18" s="88">
        <v>177.82</v>
      </c>
      <c r="E18" s="88"/>
      <c r="F18" s="88">
        <v>177.82</v>
      </c>
      <c r="G18" s="88"/>
      <c r="H18" s="27"/>
    </row>
  </sheetData>
  <mergeCells count="26">
    <mergeCell ref="F5:G7"/>
    <mergeCell ref="H5:H7"/>
    <mergeCell ref="D18:E18"/>
    <mergeCell ref="F18:G18"/>
    <mergeCell ref="B12:B13"/>
    <mergeCell ref="D12:E12"/>
    <mergeCell ref="F12:G12"/>
    <mergeCell ref="D13:E13"/>
    <mergeCell ref="F13:G13"/>
    <mergeCell ref="D5:E7"/>
    <mergeCell ref="B1:H1"/>
    <mergeCell ref="B11:H11"/>
    <mergeCell ref="B14:G14"/>
    <mergeCell ref="D15:E17"/>
    <mergeCell ref="F15:G17"/>
    <mergeCell ref="H15:H17"/>
    <mergeCell ref="H12:H13"/>
    <mergeCell ref="F8:G8"/>
    <mergeCell ref="H2:H3"/>
    <mergeCell ref="D8:E8"/>
    <mergeCell ref="B2:B3"/>
    <mergeCell ref="D2:E2"/>
    <mergeCell ref="F2:G2"/>
    <mergeCell ref="B4:G4"/>
    <mergeCell ref="D3:E3"/>
    <mergeCell ref="F3:G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B28" sqref="B28"/>
    </sheetView>
  </sheetViews>
  <sheetFormatPr defaultRowHeight="15"/>
  <cols>
    <col min="1" max="1" width="13.42578125" customWidth="1"/>
    <col min="2" max="2" width="86.140625" customWidth="1"/>
    <col min="5" max="5" width="12.28515625" customWidth="1"/>
  </cols>
  <sheetData>
    <row r="1" spans="1:2" ht="87" customHeight="1" thickBot="1">
      <c r="A1" s="5"/>
      <c r="B1" s="12" t="s">
        <v>46</v>
      </c>
    </row>
    <row r="2" spans="1:2" ht="16.5">
      <c r="A2" s="6"/>
      <c r="B2" s="89" t="s">
        <v>73</v>
      </c>
    </row>
    <row r="3" spans="1:2" ht="16.5">
      <c r="A3" s="7"/>
      <c r="B3" s="90"/>
    </row>
    <row r="4" spans="1:2" ht="16.5">
      <c r="A4" s="7"/>
      <c r="B4" s="90"/>
    </row>
    <row r="5" spans="1:2" ht="16.5">
      <c r="A5" s="7"/>
      <c r="B5" s="90"/>
    </row>
    <row r="6" spans="1:2" ht="16.5">
      <c r="A6" s="7"/>
      <c r="B6" s="90"/>
    </row>
    <row r="7" spans="1:2" ht="16.5">
      <c r="A7" s="7"/>
      <c r="B7" s="90"/>
    </row>
    <row r="8" spans="1:2" ht="16.5">
      <c r="A8" s="7"/>
      <c r="B8" s="90"/>
    </row>
    <row r="9" spans="1:2" ht="16.5">
      <c r="A9" s="7"/>
      <c r="B9" s="90"/>
    </row>
    <row r="10" spans="1:2" ht="16.5">
      <c r="A10" s="7"/>
      <c r="B10" s="90"/>
    </row>
    <row r="11" spans="1:2" ht="16.5">
      <c r="A11" s="7"/>
      <c r="B11" s="90"/>
    </row>
    <row r="12" spans="1:2" ht="16.5">
      <c r="A12" s="7"/>
      <c r="B12" s="90"/>
    </row>
    <row r="13" spans="1:2" ht="16.5">
      <c r="A13" s="7"/>
      <c r="B13" s="90"/>
    </row>
    <row r="14" spans="1:2" ht="16.5">
      <c r="A14" s="7"/>
      <c r="B14" s="90"/>
    </row>
    <row r="15" spans="1:2" ht="16.5">
      <c r="A15" s="7"/>
      <c r="B15" s="90"/>
    </row>
    <row r="16" spans="1:2" ht="15.75" customHeight="1">
      <c r="A16" s="7"/>
      <c r="B16" s="90"/>
    </row>
    <row r="17" spans="1:2" ht="13.5" customHeight="1">
      <c r="A17" s="7"/>
      <c r="B17" s="90"/>
    </row>
    <row r="18" spans="1:2" ht="17.25" customHeight="1" thickBot="1">
      <c r="A18" s="7"/>
      <c r="B18" s="90"/>
    </row>
    <row r="19" spans="1:2" ht="17.25" thickBot="1">
      <c r="A19" s="54" t="s">
        <v>22</v>
      </c>
      <c r="B19" s="55">
        <v>202513034</v>
      </c>
    </row>
    <row r="22" spans="1:2">
      <c r="B22" t="s">
        <v>67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9" sqref="A9"/>
    </sheetView>
  </sheetViews>
  <sheetFormatPr defaultRowHeight="15"/>
  <cols>
    <col min="1" max="1" width="17.7109375" customWidth="1"/>
  </cols>
  <sheetData>
    <row r="1" spans="1:1">
      <c r="A1">
        <v>1895000</v>
      </c>
    </row>
    <row r="2" spans="1:1">
      <c r="A2">
        <v>16069450</v>
      </c>
    </row>
    <row r="3" spans="1:1">
      <c r="A3">
        <v>71297983</v>
      </c>
    </row>
    <row r="4" spans="1:1">
      <c r="A4">
        <v>21282447</v>
      </c>
    </row>
    <row r="5" spans="1:1">
      <c r="A5">
        <v>308500</v>
      </c>
    </row>
    <row r="6" spans="1:1">
      <c r="A6">
        <v>59286480</v>
      </c>
    </row>
    <row r="7" spans="1:1">
      <c r="A7">
        <v>29872180</v>
      </c>
    </row>
    <row r="8" spans="1:1">
      <c r="A8">
        <v>2500994</v>
      </c>
    </row>
    <row r="9" spans="1:1">
      <c r="A9">
        <f>SUM(A1:A8)</f>
        <v>202513034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C2:C11"/>
  <sheetViews>
    <sheetView workbookViewId="0">
      <selection activeCell="C10" sqref="C10"/>
    </sheetView>
  </sheetViews>
  <sheetFormatPr defaultRowHeight="15"/>
  <cols>
    <col min="3" max="3" width="15.5703125" customWidth="1"/>
  </cols>
  <sheetData>
    <row r="2" spans="3:3">
      <c r="C2">
        <v>41540489</v>
      </c>
    </row>
    <row r="3" spans="3:3">
      <c r="C3">
        <v>23413427</v>
      </c>
    </row>
    <row r="4" spans="3:3">
      <c r="C4">
        <v>1040300</v>
      </c>
    </row>
    <row r="5" spans="3:3">
      <c r="C5">
        <v>1528385</v>
      </c>
    </row>
    <row r="6" spans="3:3">
      <c r="C6">
        <v>1273654</v>
      </c>
    </row>
    <row r="7" spans="3:3">
      <c r="C7">
        <v>1309000</v>
      </c>
    </row>
    <row r="8" spans="3:3">
      <c r="C8">
        <v>5000000</v>
      </c>
    </row>
    <row r="9" spans="3:3">
      <c r="C9">
        <v>500000</v>
      </c>
    </row>
    <row r="10" spans="3:3">
      <c r="C10">
        <v>1282000</v>
      </c>
    </row>
    <row r="11" spans="3:3">
      <c r="C11">
        <f>SUM(C2:C10)</f>
        <v>76887255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F17" sqref="F17"/>
    </sheetView>
  </sheetViews>
  <sheetFormatPr defaultRowHeight="15"/>
  <cols>
    <col min="1" max="1" width="17.5703125" customWidth="1"/>
  </cols>
  <sheetData>
    <row r="1" spans="1:1">
      <c r="A1">
        <v>49678400</v>
      </c>
    </row>
    <row r="2" spans="1:1">
      <c r="A2">
        <v>6769490</v>
      </c>
    </row>
    <row r="3" spans="1:1">
      <c r="A3">
        <v>31948350</v>
      </c>
    </row>
    <row r="4" spans="1:1">
      <c r="A4">
        <v>1625000</v>
      </c>
    </row>
    <row r="5" spans="1:1">
      <c r="A5">
        <v>1587000</v>
      </c>
    </row>
    <row r="6" spans="1:1">
      <c r="A6">
        <v>1847600</v>
      </c>
    </row>
    <row r="7" spans="1:1">
      <c r="A7">
        <v>25160300</v>
      </c>
    </row>
    <row r="8" spans="1:1">
      <c r="A8">
        <f>SUM(A1:A7)</f>
        <v>118616140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B10"/>
  <sheetViews>
    <sheetView workbookViewId="0">
      <selection activeCell="B7" sqref="B7"/>
    </sheetView>
  </sheetViews>
  <sheetFormatPr defaultRowHeight="15"/>
  <sheetData>
    <row r="2" spans="2:2">
      <c r="B2">
        <v>160000</v>
      </c>
    </row>
    <row r="3" spans="2:2">
      <c r="B3">
        <v>23449527</v>
      </c>
    </row>
    <row r="4" spans="2:2">
      <c r="B4">
        <v>16570572</v>
      </c>
    </row>
    <row r="5" spans="2:2">
      <c r="B5">
        <v>2510557</v>
      </c>
    </row>
    <row r="6" spans="2:2">
      <c r="B6">
        <v>10209236</v>
      </c>
    </row>
    <row r="7" spans="2:2">
      <c r="B7">
        <v>130000</v>
      </c>
    </row>
    <row r="8" spans="2:2">
      <c r="B8">
        <v>1137421</v>
      </c>
    </row>
    <row r="9" spans="2:2">
      <c r="B9">
        <v>1792600</v>
      </c>
    </row>
    <row r="10" spans="2:2">
      <c r="B10">
        <f>SUM(B2:B9)</f>
        <v>55959913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11" sqref="A11"/>
    </sheetView>
  </sheetViews>
  <sheetFormatPr defaultRowHeight="15"/>
  <sheetData>
    <row r="1" spans="1:1">
      <c r="A1">
        <v>194000</v>
      </c>
    </row>
    <row r="2" spans="1:1">
      <c r="A2">
        <v>55551028</v>
      </c>
    </row>
    <row r="3" spans="1:1">
      <c r="A3">
        <v>12272150</v>
      </c>
    </row>
    <row r="4" spans="1:1">
      <c r="A4">
        <f>SUM(A1:A3)</f>
        <v>68017178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Texekatvutyun</vt:lpstr>
      <vt:lpstr>Лист1</vt:lpstr>
      <vt:lpstr>Hastiqner</vt:lpstr>
      <vt:lpstr>Dzerqberumner</vt:lpstr>
      <vt:lpstr>Лист6</vt:lpstr>
      <vt:lpstr>Лист5</vt:lpstr>
      <vt:lpstr>Лист4</vt:lpstr>
      <vt:lpstr>Лист3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https:/mul2-lori.gov.am/tasks/617943/oneclick/We2440310223981749_.xlsx?token=7715d8788f1a8bdd3c978234cbe413ff</cp:keywords>
  <cp:lastModifiedBy>user</cp:lastModifiedBy>
  <cp:lastPrinted>2018-04-04T06:16:10Z</cp:lastPrinted>
  <dcterms:created xsi:type="dcterms:W3CDTF">2017-03-20T10:59:41Z</dcterms:created>
  <dcterms:modified xsi:type="dcterms:W3CDTF">2024-04-03T11:55:31Z</dcterms:modified>
</cp:coreProperties>
</file>